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tilisateur\Desktop\TP MDF 2020\"/>
    </mc:Choice>
  </mc:AlternateContent>
  <xr:revisionPtr revIDLastSave="0" documentId="8_{B5A02514-0FA6-415D-8B2A-B96DA35235E2}" xr6:coauthVersionLast="45" xr6:coauthVersionMax="45" xr10:uidLastSave="{00000000-0000-0000-0000-000000000000}"/>
  <workbookProtection workbookPassword="DCEA" lockStructure="1"/>
  <bookViews>
    <workbookView xWindow="0" yWindow="600" windowWidth="20490" windowHeight="10920" xr2:uid="{00000000-000D-0000-FFFF-FFFF00000000}"/>
  </bookViews>
  <sheets>
    <sheet name="Results" sheetId="1" r:id="rId1"/>
    <sheet name="Config" sheetId="2" state="hidden" r:id="rId2"/>
  </sheets>
  <definedNames>
    <definedName name="_xlnm.Print_Area" localSheetId="0">Results!$A$1:$H$110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64" i="1" l="1"/>
  <c r="C14" i="2" l="1"/>
  <c r="C13" i="2"/>
  <c r="G64" i="1" s="1"/>
  <c r="F67" i="1"/>
  <c r="D64" i="1"/>
  <c r="G60" i="1"/>
  <c r="A60" i="1"/>
  <c r="G59" i="1"/>
  <c r="A59" i="1"/>
  <c r="G58" i="1"/>
  <c r="A58" i="1"/>
  <c r="F12" i="1"/>
  <c r="D9" i="1"/>
  <c r="G5" i="1"/>
  <c r="A5" i="1"/>
  <c r="G4" i="1"/>
  <c r="A4" i="1"/>
  <c r="G3" i="1"/>
  <c r="A3" i="1"/>
  <c r="G9" i="1" l="1"/>
</calcChain>
</file>

<file path=xl/sharedStrings.xml><?xml version="1.0" encoding="utf-8"?>
<sst xmlns="http://schemas.openxmlformats.org/spreadsheetml/2006/main" count="268" uniqueCount="268">
  <si>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</si>
  <si>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</si>
  <si>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</si>
  <si>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</si>
  <si>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</si>
  <si>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</si>
  <si>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</si>
  <si>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</si>
  <si>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اختبار المعارف</t>
  </si>
  <si>
    <t>الملاحظة</t>
  </si>
  <si>
    <t>رقم التسجيل للطالب</t>
  </si>
  <si>
    <t>. /  20</t>
  </si>
  <si>
    <t>17/35048721</t>
  </si>
  <si>
    <t>الراهم</t>
  </si>
  <si>
    <t>امال</t>
  </si>
  <si>
    <t>171735048721</t>
  </si>
  <si>
    <t>35034572</t>
  </si>
  <si>
    <t>السبع</t>
  </si>
  <si>
    <t>أسماء</t>
  </si>
  <si>
    <t>181835034572</t>
  </si>
  <si>
    <t>35037089</t>
  </si>
  <si>
    <t>العرجاني</t>
  </si>
  <si>
    <t>عيسى</t>
  </si>
  <si>
    <t>181835037089</t>
  </si>
  <si>
    <t>35039890</t>
  </si>
  <si>
    <t>بدري</t>
  </si>
  <si>
    <t>حسام الدين</t>
  </si>
  <si>
    <t>181835039890</t>
  </si>
  <si>
    <t>35039910</t>
  </si>
  <si>
    <t>بريش</t>
  </si>
  <si>
    <t>شمس الدين</t>
  </si>
  <si>
    <t>181835039910</t>
  </si>
  <si>
    <t>35033342</t>
  </si>
  <si>
    <t>بن خلف الله</t>
  </si>
  <si>
    <t>وسيم</t>
  </si>
  <si>
    <t>181835033342</t>
  </si>
  <si>
    <t>35036051</t>
  </si>
  <si>
    <t>بن علي</t>
  </si>
  <si>
    <t>نور الهدى</t>
  </si>
  <si>
    <t>181835036051</t>
  </si>
  <si>
    <t>35033123</t>
  </si>
  <si>
    <t>بن كحلة</t>
  </si>
  <si>
    <t>شروق سندس</t>
  </si>
  <si>
    <t>181835033123</t>
  </si>
  <si>
    <t>35034404</t>
  </si>
  <si>
    <t>بوزيدي</t>
  </si>
  <si>
    <t>لبنة</t>
  </si>
  <si>
    <t>181835034404</t>
  </si>
  <si>
    <t>35041078</t>
  </si>
  <si>
    <t>بوساحة</t>
  </si>
  <si>
    <t>سماح</t>
  </si>
  <si>
    <t>181835041078</t>
  </si>
  <si>
    <t>35040499</t>
  </si>
  <si>
    <t>جفافلة</t>
  </si>
  <si>
    <t>وائل</t>
  </si>
  <si>
    <t>181835040499</t>
  </si>
  <si>
    <t>35032075</t>
  </si>
  <si>
    <t>حرزلي</t>
  </si>
  <si>
    <t>أميرة</t>
  </si>
  <si>
    <t>181835032075</t>
  </si>
  <si>
    <t>17/35035167</t>
  </si>
  <si>
    <t>حريز</t>
  </si>
  <si>
    <t>أيمن</t>
  </si>
  <si>
    <t>171735035167</t>
  </si>
  <si>
    <t>35034259</t>
  </si>
  <si>
    <t>حسين</t>
  </si>
  <si>
    <t>ريان</t>
  </si>
  <si>
    <t>181835034259</t>
  </si>
  <si>
    <t>35037975</t>
  </si>
  <si>
    <t>حشاني</t>
  </si>
  <si>
    <t>ضحى</t>
  </si>
  <si>
    <t>181835037975</t>
  </si>
  <si>
    <t>35039499</t>
  </si>
  <si>
    <t>حليس</t>
  </si>
  <si>
    <t>خيرة</t>
  </si>
  <si>
    <t>181835039499</t>
  </si>
  <si>
    <t>35036850</t>
  </si>
  <si>
    <t>خلفة</t>
  </si>
  <si>
    <t>عبد الكريم</t>
  </si>
  <si>
    <t>181835036850</t>
  </si>
  <si>
    <t>17/35042414</t>
  </si>
  <si>
    <t>خليفة</t>
  </si>
  <si>
    <t>صباح</t>
  </si>
  <si>
    <t>171735042414</t>
  </si>
  <si>
    <t>35036870</t>
  </si>
  <si>
    <t>خيزار</t>
  </si>
  <si>
    <t>عليمة</t>
  </si>
  <si>
    <t>181835036870</t>
  </si>
  <si>
    <t>16/35041157</t>
  </si>
  <si>
    <t>دعاس</t>
  </si>
  <si>
    <t>فتحي محمد الامين</t>
  </si>
  <si>
    <t>161635041157</t>
  </si>
  <si>
    <t>35041089</t>
  </si>
  <si>
    <t>شروف</t>
  </si>
  <si>
    <t>مريم</t>
  </si>
  <si>
    <t>181835041089</t>
  </si>
  <si>
    <t>17/35039642</t>
  </si>
  <si>
    <t>شيتور</t>
  </si>
  <si>
    <t>حمزة</t>
  </si>
  <si>
    <t>171735039642</t>
  </si>
  <si>
    <t>16/35045635</t>
  </si>
  <si>
    <t>طوارف</t>
  </si>
  <si>
    <t>سهيلة</t>
  </si>
  <si>
    <t>161635045635</t>
  </si>
  <si>
    <t>181835037079</t>
  </si>
  <si>
    <t>طواهرية</t>
  </si>
  <si>
    <t>راضية</t>
  </si>
  <si>
    <t>181835037079</t>
  </si>
  <si>
    <t>35033152</t>
  </si>
  <si>
    <t>عايش</t>
  </si>
  <si>
    <t>منال</t>
  </si>
  <si>
    <t>181835033152</t>
  </si>
  <si>
    <t>35041077</t>
  </si>
  <si>
    <t>عزوز</t>
  </si>
  <si>
    <t>سلسبيل</t>
  </si>
  <si>
    <t>181835041077</t>
  </si>
  <si>
    <t>17/35042645</t>
  </si>
  <si>
    <t>عويسي</t>
  </si>
  <si>
    <t>تيماء</t>
  </si>
  <si>
    <t>171735042645</t>
  </si>
  <si>
    <t>35033321</t>
  </si>
  <si>
    <t>عيادي</t>
  </si>
  <si>
    <t>أميمة</t>
  </si>
  <si>
    <t>181835033321</t>
  </si>
  <si>
    <t>18/34032409</t>
  </si>
  <si>
    <t>فيلالي</t>
  </si>
  <si>
    <t>شهيناز</t>
  </si>
  <si>
    <t>18/34032409</t>
  </si>
  <si>
    <t>35032508</t>
  </si>
  <si>
    <t>قطاف</t>
  </si>
  <si>
    <t>شيماء</t>
  </si>
  <si>
    <t>181835032508</t>
  </si>
  <si>
    <t>17/35042802</t>
  </si>
  <si>
    <t>قميدة</t>
  </si>
  <si>
    <t>نجيب</t>
  </si>
  <si>
    <t>171735042802</t>
  </si>
  <si>
    <t>17/35039636</t>
  </si>
  <si>
    <t>قوادرية</t>
  </si>
  <si>
    <t>أمينة</t>
  </si>
  <si>
    <t>171735039636</t>
  </si>
  <si>
    <t>35040949</t>
  </si>
  <si>
    <t>قيداد</t>
  </si>
  <si>
    <t>شيماء</t>
  </si>
  <si>
    <t>181835040949</t>
  </si>
  <si>
    <t>35032729</t>
  </si>
  <si>
    <t>لعور</t>
  </si>
  <si>
    <t>محمد أمين</t>
  </si>
  <si>
    <t>181835032729</t>
  </si>
  <si>
    <t>35039912</t>
  </si>
  <si>
    <t>محامدية</t>
  </si>
  <si>
    <t>شهلاء</t>
  </si>
  <si>
    <t>181835039912</t>
  </si>
  <si>
    <t xml:space="preserve">توقيع الأستاذ (ة) : </t>
  </si>
  <si>
    <t xml:space="preserve">بسكرة في : </t>
  </si>
  <si>
    <t>رئيس القسم</t>
  </si>
  <si>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</si>
  <si>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</si>
  <si>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</si>
  <si>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</si>
  <si>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</si>
  <si>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</si>
  <si>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</si>
  <si>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</si>
  <si>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اختبار المعارف</t>
  </si>
  <si>
    <t>الملاحظة</t>
  </si>
  <si>
    <t>رقم التسجيل للطالب</t>
  </si>
  <si>
    <t>. /  20</t>
  </si>
  <si>
    <t>35033344</t>
  </si>
  <si>
    <t>منفوخ</t>
  </si>
  <si>
    <t>يسرى</t>
  </si>
  <si>
    <t>181835033344</t>
  </si>
  <si>
    <t>35033340</t>
  </si>
  <si>
    <t>نسيب</t>
  </si>
  <si>
    <t>ناريمان</t>
  </si>
  <si>
    <t>181835033340</t>
  </si>
  <si>
    <t xml:space="preserve">توقيع الأستاذ (ة) : </t>
  </si>
  <si>
    <t xml:space="preserve">بسكرة في : </t>
  </si>
  <si>
    <t>رئيس القسم</t>
  </si>
  <si>
    <t>Changing Info (Dynamic)</t>
  </si>
  <si>
    <t>examen</t>
  </si>
  <si>
    <t>إمتحان الدورة العادية</t>
  </si>
  <si>
    <t>Version</t>
  </si>
  <si>
    <t>1.0.1</t>
  </si>
  <si>
    <t>TD</t>
  </si>
  <si>
    <t>الأعمال الموجهـة</t>
  </si>
  <si>
    <t>DBPath</t>
  </si>
  <si>
    <t>D:\Gestion LMD\scolarite\dossiers\SSI-001-2019.mdb</t>
  </si>
  <si>
    <t>TP</t>
  </si>
  <si>
    <t>الأعمال التطبيقية</t>
  </si>
  <si>
    <t>University</t>
  </si>
  <si>
    <t>جامعة محمد خيضر بسكرة</t>
  </si>
  <si>
    <t>rattrapage</t>
  </si>
  <si>
    <t>إمتحـان الدورة الاستدراكيـة</t>
  </si>
  <si>
    <t>Faculte</t>
  </si>
  <si>
    <t>كلية</t>
  </si>
  <si>
    <t>العلوم والتكنولوجيا</t>
  </si>
  <si>
    <t>stage</t>
  </si>
  <si>
    <t>تـربـص</t>
  </si>
  <si>
    <t>Depertement</t>
  </si>
  <si>
    <t>قسم</t>
  </si>
  <si>
    <t>الجذع المشترك لميدان العلوم والتكنولوجيا</t>
  </si>
  <si>
    <t>Projet</t>
  </si>
  <si>
    <t>مشـروع</t>
  </si>
  <si>
    <t>UnivYear</t>
  </si>
  <si>
    <t>2019 - 2020</t>
  </si>
  <si>
    <t>Conference</t>
  </si>
  <si>
    <t>ملتقـى</t>
  </si>
  <si>
    <t>CycleCode</t>
  </si>
  <si>
    <t>ST</t>
  </si>
  <si>
    <t>ليسانس</t>
  </si>
  <si>
    <t>seminaire</t>
  </si>
  <si>
    <t>نـدوة</t>
  </si>
  <si>
    <t>OptionCode</t>
  </si>
  <si>
    <t>D-11</t>
  </si>
  <si>
    <t>هـ الطرائق</t>
  </si>
  <si>
    <t>autre_Ctl</t>
  </si>
  <si>
    <t>أخـرى</t>
  </si>
  <si>
    <t>SubjectCode</t>
  </si>
  <si>
    <t>.08</t>
  </si>
  <si>
    <t>تط ميكانيكا الموانع</t>
  </si>
  <si>
    <t/>
  </si>
  <si>
    <t>Year</t>
  </si>
  <si>
    <t>السنة الثانية</t>
  </si>
  <si>
    <t/>
  </si>
  <si>
    <t>Semester</t>
  </si>
  <si>
    <t>السداسـي الـرابــــع</t>
  </si>
  <si>
    <t/>
  </si>
  <si>
    <t>Section</t>
  </si>
  <si>
    <t/>
  </si>
  <si>
    <t>Group</t>
  </si>
  <si>
    <t/>
  </si>
  <si>
    <t>ExamType</t>
  </si>
  <si>
    <t>TD</t>
  </si>
  <si>
    <t>الأعمال الموجهـة</t>
  </si>
  <si>
    <t/>
  </si>
  <si>
    <t>TDTP_1</t>
  </si>
  <si>
    <t/>
  </si>
  <si>
    <t>TDTP_2</t>
  </si>
  <si>
    <t/>
  </si>
  <si>
    <t>TDTP_3</t>
  </si>
  <si>
    <t>TDTP_4</t>
  </si>
  <si>
    <t>TDTP_5</t>
  </si>
  <si>
    <t>AllStudentCount</t>
  </si>
  <si>
    <t>Pages Info (Static)</t>
  </si>
  <si>
    <t>PAGE 1</t>
  </si>
  <si>
    <t>PAGE 2</t>
  </si>
  <si>
    <t>StudentCapacity</t>
  </si>
  <si>
    <t>RowStartPage</t>
  </si>
  <si>
    <t>RowEndPage</t>
  </si>
  <si>
    <t>ColStartPage</t>
  </si>
  <si>
    <t>ColEndPage</t>
  </si>
  <si>
    <t>rowStartResults</t>
  </si>
  <si>
    <t>rowEndResults</t>
  </si>
  <si>
    <t>colStartResults</t>
  </si>
  <si>
    <t>colEndResults</t>
  </si>
  <si>
    <t>Col_Index</t>
  </si>
  <si>
    <t>Col_RegID</t>
  </si>
  <si>
    <t>Col_Lname</t>
  </si>
  <si>
    <t>Col_Fname</t>
  </si>
  <si>
    <t>Col_T1</t>
  </si>
  <si>
    <t>Col_T2</t>
  </si>
  <si>
    <t>Col_T3</t>
  </si>
  <si>
    <t>Col_T4</t>
  </si>
  <si>
    <t>Col_T5</t>
  </si>
  <si>
    <t>Col_Result</t>
  </si>
  <si>
    <t>Col_RealRegID</t>
  </si>
  <si>
    <t>ScalingFactor</t>
  </si>
  <si>
    <t>بوريش فوزي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</si>
</sst>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"/>
    <numFmt numFmtId="165" formatCode="00.00"/>
  </numFmts>
  <fonts count="11">
    <font>
      <sz val="10"/>
      <name val="Arial"/>
    </font>
    <font>
      <b/>
      <sz val="10"/>
      <name val="Arial"/>
    </font>
    <font>
      <sz val="11"/>
      <name val="Calibri"/>
    </font>
    <font>
      <b/>
      <sz val="11"/>
      <name val="Arial"/>
    </font>
    <font>
      <b/>
      <sz val="12"/>
      <name val="Arial"/>
    </font>
    <font>
      <sz val="12"/>
      <name val="Calibri"/>
    </font>
    <font>
      <b/>
      <sz val="11"/>
      <name val="Calibri"/>
    </font>
    <font>
      <sz val="11"/>
      <name val="Arial"/>
    </font>
    <font>
      <sz val="11"/>
      <color rgb="FFFFFFFF"/>
      <name val="Arial"/>
    </font>
    <font>
      <b/>
      <u/>
      <sz val="16"/>
      <name val="Arial"/>
    </font>
    <font>
      <b/>
      <sz val="11"/>
      <color rgb="FFFFFFFF"/>
      <name val="Arial"/>
    </font>
  </fonts>
  <fills count="11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D5E4BB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A9493"/>
        <bgColor rgb="FF000000"/>
      </patternFill>
    </fill>
    <fill>
      <patternFill patternType="solid">
        <fgColor rgb="FFB2A1C8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8CB2E3"/>
        <bgColor rgb="FF000000"/>
      </patternFill>
    </fill>
  </fills>
  <borders count="45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rgb="FF000000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/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 applyProtection="1">
      <alignment vertical="center"/>
      <protection hidden="1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right" vertical="center"/>
      <protection hidden="1"/>
    </xf>
    <xf numFmtId="165" fontId="1" fillId="0" borderId="4" xfId="0" applyNumberFormat="1" applyFont="1" applyBorder="1" applyAlignment="1" applyProtection="1">
      <alignment horizontal="center" vertical="center" readingOrder="2"/>
      <protection hidden="1"/>
    </xf>
    <xf numFmtId="165" fontId="1" fillId="0" borderId="9" xfId="0" applyNumberFormat="1" applyFont="1" applyBorder="1" applyAlignment="1" applyProtection="1">
      <alignment horizontal="center" vertical="center" wrapText="1" readingOrder="2"/>
      <protection hidden="1"/>
    </xf>
    <xf numFmtId="165" fontId="3" fillId="0" borderId="13" xfId="0" applyNumberFormat="1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164" fontId="3" fillId="0" borderId="18" xfId="0" applyNumberFormat="1" applyFont="1" applyBorder="1" applyAlignment="1">
      <alignment horizontal="center" vertical="center" readingOrder="2"/>
    </xf>
    <xf numFmtId="49" fontId="1" fillId="0" borderId="19" xfId="0" applyNumberFormat="1" applyFont="1" applyBorder="1" applyAlignment="1">
      <alignment horizontal="right" vertical="center"/>
    </xf>
    <xf numFmtId="49" fontId="4" fillId="0" borderId="19" xfId="0" applyNumberFormat="1" applyFont="1" applyBorder="1" applyAlignment="1">
      <alignment horizontal="right" vertical="center"/>
    </xf>
    <xf numFmtId="165" fontId="4" fillId="2" borderId="19" xfId="0" applyNumberFormat="1" applyFont="1" applyFill="1" applyBorder="1" applyAlignment="1" applyProtection="1">
      <alignment horizontal="center" vertical="center" readingOrder="2"/>
      <protection locked="0"/>
    </xf>
    <xf numFmtId="0" fontId="4" fillId="0" borderId="20" xfId="0" applyFont="1" applyBorder="1" applyAlignment="1" applyProtection="1">
      <alignment horizontal="center" vertical="center" readingOrder="2"/>
      <protection locked="0"/>
    </xf>
    <xf numFmtId="49" fontId="8" fillId="0" borderId="0" xfId="0" applyNumberFormat="1" applyFont="1" applyAlignment="1" applyProtection="1">
      <alignment vertical="center"/>
      <protection hidden="1"/>
    </xf>
    <xf numFmtId="164" fontId="3" fillId="0" borderId="21" xfId="0" applyNumberFormat="1" applyFont="1" applyBorder="1" applyAlignment="1">
      <alignment horizontal="center" vertical="center" readingOrder="2"/>
    </xf>
    <xf numFmtId="49" fontId="1" fillId="0" borderId="22" xfId="0" applyNumberFormat="1" applyFont="1" applyBorder="1" applyAlignment="1">
      <alignment horizontal="right" vertical="center"/>
    </xf>
    <xf numFmtId="49" fontId="4" fillId="0" borderId="22" xfId="0" applyNumberFormat="1" applyFont="1" applyBorder="1" applyAlignment="1">
      <alignment horizontal="right" vertical="center"/>
    </xf>
    <xf numFmtId="165" fontId="4" fillId="2" borderId="22" xfId="0" applyNumberFormat="1" applyFont="1" applyFill="1" applyBorder="1" applyAlignment="1" applyProtection="1">
      <alignment horizontal="center" vertical="center" readingOrder="2"/>
      <protection locked="0"/>
    </xf>
    <xf numFmtId="0" fontId="4" fillId="0" borderId="23" xfId="0" applyFont="1" applyBorder="1" applyAlignment="1" applyProtection="1">
      <alignment horizontal="center" vertical="center" readingOrder="2"/>
      <protection locked="0"/>
    </xf>
    <xf numFmtId="0" fontId="2" fillId="0" borderId="26" xfId="0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2" fillId="4" borderId="30" xfId="0" applyFont="1" applyFill="1" applyBorder="1" applyAlignment="1">
      <alignment horizontal="center" vertical="center"/>
    </xf>
    <xf numFmtId="0" fontId="2" fillId="0" borderId="25" xfId="0" applyFont="1" applyBorder="1" applyAlignment="1">
      <alignment horizontal="right" vertical="center"/>
    </xf>
    <xf numFmtId="0" fontId="2" fillId="4" borderId="24" xfId="0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4" borderId="25" xfId="0" applyFont="1" applyFill="1" applyBorder="1" applyAlignment="1">
      <alignment vertical="center"/>
    </xf>
    <xf numFmtId="49" fontId="5" fillId="0" borderId="8" xfId="0" applyNumberFormat="1" applyFont="1" applyBorder="1" applyAlignment="1">
      <alignment vertical="center"/>
    </xf>
    <xf numFmtId="49" fontId="6" fillId="0" borderId="24" xfId="0" applyNumberFormat="1" applyFont="1" applyBorder="1" applyAlignment="1">
      <alignment horizontal="center" vertical="center"/>
    </xf>
    <xf numFmtId="0" fontId="2" fillId="0" borderId="31" xfId="0" applyFont="1" applyBorder="1" applyAlignment="1">
      <alignment vertical="center"/>
    </xf>
    <xf numFmtId="0" fontId="2" fillId="0" borderId="32" xfId="0" applyFont="1" applyBorder="1" applyAlignment="1">
      <alignment vertical="center"/>
    </xf>
    <xf numFmtId="0" fontId="6" fillId="5" borderId="33" xfId="0" applyFont="1" applyFill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5" borderId="34" xfId="0" applyFont="1" applyFill="1" applyBorder="1" applyAlignment="1">
      <alignment horizontal="center" vertical="center"/>
    </xf>
    <xf numFmtId="0" fontId="2" fillId="0" borderId="30" xfId="0" applyFont="1" applyBorder="1" applyAlignment="1">
      <alignment vertical="center"/>
    </xf>
    <xf numFmtId="0" fontId="3" fillId="5" borderId="35" xfId="0" applyFont="1" applyFill="1" applyBorder="1" applyAlignment="1">
      <alignment horizontal="center" vertical="center"/>
    </xf>
    <xf numFmtId="0" fontId="6" fillId="5" borderId="29" xfId="0" applyFont="1" applyFill="1" applyBorder="1" applyAlignment="1">
      <alignment horizontal="center" vertical="center"/>
    </xf>
    <xf numFmtId="0" fontId="3" fillId="4" borderId="36" xfId="0" applyFont="1" applyFill="1" applyBorder="1" applyAlignment="1">
      <alignment horizontal="center" vertical="center"/>
    </xf>
    <xf numFmtId="49" fontId="5" fillId="6" borderId="8" xfId="0" applyNumberFormat="1" applyFont="1" applyFill="1" applyBorder="1" applyAlignment="1">
      <alignment vertical="center"/>
    </xf>
    <xf numFmtId="49" fontId="6" fillId="6" borderId="24" xfId="0" applyNumberFormat="1" applyFont="1" applyFill="1" applyBorder="1" applyAlignment="1">
      <alignment horizontal="center" vertical="center"/>
    </xf>
    <xf numFmtId="0" fontId="2" fillId="6" borderId="24" xfId="0" applyFont="1" applyFill="1" applyBorder="1" applyAlignment="1">
      <alignment vertical="center"/>
    </xf>
    <xf numFmtId="0" fontId="6" fillId="5" borderId="37" xfId="0" applyFont="1" applyFill="1" applyBorder="1" applyAlignment="1">
      <alignment horizontal="center" vertical="center"/>
    </xf>
    <xf numFmtId="0" fontId="2" fillId="6" borderId="25" xfId="0" applyFont="1" applyFill="1" applyBorder="1" applyAlignment="1">
      <alignment vertical="center"/>
    </xf>
    <xf numFmtId="49" fontId="5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2" fillId="3" borderId="40" xfId="0" applyFont="1" applyFill="1" applyBorder="1" applyAlignment="1">
      <alignment vertical="center"/>
    </xf>
    <xf numFmtId="0" fontId="6" fillId="7" borderId="8" xfId="0" applyFont="1" applyFill="1" applyBorder="1" applyAlignment="1">
      <alignment horizontal="center" vertical="center"/>
    </xf>
    <xf numFmtId="0" fontId="6" fillId="8" borderId="25" xfId="0" applyFont="1" applyFill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7" fillId="0" borderId="41" xfId="0" applyFont="1" applyBorder="1" applyAlignment="1">
      <alignment vertical="center"/>
    </xf>
    <xf numFmtId="0" fontId="3" fillId="0" borderId="36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9" borderId="36" xfId="0" applyFont="1" applyFill="1" applyBorder="1" applyAlignment="1">
      <alignment horizontal="center" vertical="center"/>
    </xf>
    <xf numFmtId="0" fontId="3" fillId="9" borderId="42" xfId="0" applyFont="1" applyFill="1" applyBorder="1" applyAlignment="1">
      <alignment horizontal="center" vertical="center"/>
    </xf>
    <xf numFmtId="49" fontId="7" fillId="6" borderId="41" xfId="0" applyNumberFormat="1" applyFont="1" applyFill="1" applyBorder="1" applyAlignment="1">
      <alignment vertical="center"/>
    </xf>
    <xf numFmtId="0" fontId="3" fillId="6" borderId="36" xfId="0" applyFont="1" applyFill="1" applyBorder="1" applyAlignment="1">
      <alignment horizontal="center" vertical="center"/>
    </xf>
    <xf numFmtId="0" fontId="3" fillId="6" borderId="42" xfId="0" applyFont="1" applyFill="1" applyBorder="1" applyAlignment="1">
      <alignment horizontal="center" vertical="center"/>
    </xf>
    <xf numFmtId="0" fontId="7" fillId="10" borderId="41" xfId="0" applyFont="1" applyFill="1" applyBorder="1" applyAlignment="1">
      <alignment vertical="center"/>
    </xf>
    <xf numFmtId="0" fontId="3" fillId="10" borderId="36" xfId="0" applyFont="1" applyFill="1" applyBorder="1" applyAlignment="1">
      <alignment horizontal="center" vertical="center"/>
    </xf>
    <xf numFmtId="0" fontId="3" fillId="10" borderId="42" xfId="0" applyFont="1" applyFill="1" applyBorder="1" applyAlignment="1">
      <alignment horizontal="center" vertical="center"/>
    </xf>
    <xf numFmtId="49" fontId="7" fillId="0" borderId="41" xfId="0" applyNumberFormat="1" applyFont="1" applyBorder="1" applyAlignment="1">
      <alignment vertical="center"/>
    </xf>
    <xf numFmtId="49" fontId="7" fillId="0" borderId="8" xfId="0" applyNumberFormat="1" applyFont="1" applyBorder="1" applyAlignment="1">
      <alignment vertical="center"/>
    </xf>
    <xf numFmtId="0" fontId="6" fillId="9" borderId="43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 vertical="center"/>
    </xf>
    <xf numFmtId="0" fontId="0" fillId="0" borderId="44" xfId="0" applyBorder="1"/>
    <xf numFmtId="0" fontId="4" fillId="0" borderId="0" xfId="0" applyFont="1" applyAlignment="1">
      <alignment horizontal="center" vertical="center"/>
    </xf>
    <xf numFmtId="165" fontId="3" fillId="0" borderId="0" xfId="0" applyNumberFormat="1" applyFont="1" applyAlignment="1" applyProtection="1">
      <alignment horizontal="center" vertical="center" readingOrder="2"/>
      <protection hidden="1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 vertical="center" readingOrder="2"/>
    </xf>
    <xf numFmtId="0" fontId="4" fillId="2" borderId="0" xfId="0" applyFont="1" applyFill="1" applyAlignment="1" applyProtection="1">
      <alignment horizontal="center" vertical="center" readingOrder="2"/>
      <protection locked="0"/>
    </xf>
    <xf numFmtId="0" fontId="3" fillId="0" borderId="0" xfId="0" applyFont="1" applyAlignment="1" applyProtection="1">
      <alignment horizontal="right" vertical="center" readingOrder="2"/>
      <protection hidden="1"/>
    </xf>
    <xf numFmtId="0" fontId="3" fillId="0" borderId="0" xfId="0" applyFont="1" applyAlignment="1" applyProtection="1">
      <alignment horizontal="left" vertical="center" readingOrder="2"/>
      <protection hidden="1"/>
    </xf>
    <xf numFmtId="0" fontId="3" fillId="0" borderId="1" xfId="0" applyFont="1" applyBorder="1" applyAlignment="1">
      <alignment horizontal="center" vertical="center" readingOrder="2"/>
    </xf>
    <xf numFmtId="0" fontId="3" fillId="0" borderId="6" xfId="0" applyFont="1" applyBorder="1" applyAlignment="1">
      <alignment horizontal="center" vertical="center" readingOrder="2"/>
    </xf>
    <xf numFmtId="0" fontId="3" fillId="0" borderId="11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12" xfId="0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 readingOrder="2"/>
    </xf>
    <xf numFmtId="0" fontId="4" fillId="0" borderId="7" xfId="0" applyFont="1" applyBorder="1" applyAlignment="1">
      <alignment horizontal="center" vertical="center" readingOrder="2"/>
    </xf>
    <xf numFmtId="0" fontId="4" fillId="0" borderId="12" xfId="0" applyFont="1" applyBorder="1" applyAlignment="1">
      <alignment horizontal="center" vertical="center" readingOrder="2"/>
    </xf>
    <xf numFmtId="0" fontId="4" fillId="0" borderId="3" xfId="0" applyFont="1" applyBorder="1" applyAlignment="1">
      <alignment horizontal="center" vertical="center" readingOrder="2"/>
    </xf>
    <xf numFmtId="0" fontId="4" fillId="0" borderId="8" xfId="0" applyFont="1" applyBorder="1" applyAlignment="1">
      <alignment horizontal="center" vertical="center" readingOrder="2"/>
    </xf>
    <xf numFmtId="0" fontId="4" fillId="0" borderId="5" xfId="0" applyFont="1" applyBorder="1" applyAlignment="1">
      <alignment horizontal="center" vertical="center" readingOrder="2"/>
    </xf>
    <xf numFmtId="0" fontId="4" fillId="0" borderId="10" xfId="0" applyFont="1" applyBorder="1" applyAlignment="1">
      <alignment horizontal="center" vertical="center" readingOrder="2"/>
    </xf>
    <xf numFmtId="0" fontId="4" fillId="0" borderId="14" xfId="0" applyFont="1" applyBorder="1" applyAlignment="1">
      <alignment horizontal="center" vertical="center" readingOrder="2"/>
    </xf>
    <xf numFmtId="0" fontId="10" fillId="0" borderId="0" xfId="0" applyFont="1" applyAlignment="1" applyProtection="1">
      <alignment horizontal="center" vertical="center" wrapText="1"/>
      <protection hidden="1"/>
    </xf>
    <xf numFmtId="0" fontId="3" fillId="0" borderId="15" xfId="0" applyFont="1" applyBorder="1" applyAlignment="1">
      <alignment horizontal="center" vertical="center" readingOrder="2"/>
    </xf>
    <xf numFmtId="0" fontId="3" fillId="0" borderId="16" xfId="0" applyFont="1" applyBorder="1" applyAlignment="1">
      <alignment horizontal="center" vertical="center" readingOrder="2"/>
    </xf>
    <xf numFmtId="0" fontId="3" fillId="0" borderId="17" xfId="0" applyFont="1" applyBorder="1" applyAlignment="1">
      <alignment horizontal="center" vertical="center" readingOrder="2"/>
    </xf>
    <xf numFmtId="0" fontId="4" fillId="0" borderId="0" xfId="0" applyFont="1" applyAlignment="1">
      <alignment horizontal="right"/>
    </xf>
    <xf numFmtId="0" fontId="1" fillId="2" borderId="0" xfId="0" applyFont="1" applyFill="1" applyAlignment="1" applyProtection="1">
      <alignment horizontal="right"/>
      <protection locked="0"/>
    </xf>
    <xf numFmtId="165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/>
    </xf>
    <xf numFmtId="0" fontId="6" fillId="3" borderId="38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/>
    </xf>
    <xf numFmtId="0" fontId="6" fillId="3" borderId="3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0"/>
  <sheetViews>
    <sheetView rightToLeft="1" tabSelected="1" workbookViewId="0">
      <selection sqref="A1:H1"/>
    </sheetView>
  </sheetViews>
  <sheetFormatPr baseColWidth="10" defaultColWidth="13.140625" defaultRowHeight="15" customHeight="1"/>
  <cols>
    <col min="1" max="1" width="10.7109375" customWidth="1"/>
    <col min="2" max="2" width="9.140625" customWidth="1"/>
    <col min="3" max="3" width="15.7109375" customWidth="1"/>
    <col min="4" max="5" width="16.7109375" customWidth="1"/>
    <col min="6" max="6" width="11.7109375" customWidth="1"/>
    <col min="7" max="7" width="23.7109375" customWidth="1"/>
    <col min="8" max="8" width="11.7109375" customWidth="1"/>
    <col min="9" max="9" width="9.7109375" customWidth="1"/>
    <col min="11" max="11" width="24.85546875" style="1" customWidth="1"/>
  </cols>
  <sheetData>
    <row r="1" spans="1:11" s="1" customFormat="1" ht="24.95" customHeight="1">
      <c r="A1" s="77" t="s">
        <v>0</v>
      </c>
      <c r="B1" s="77"/>
      <c r="C1" s="77"/>
      <c r="D1" s="77"/>
      <c r="E1" s="77"/>
      <c r="F1" s="77"/>
      <c r="G1" s="77"/>
      <c r="H1" s="77"/>
      <c r="I1" s="2"/>
    </row>
    <row r="2" spans="1:11" s="3" customFormat="1" ht="24.95" customHeight="1">
      <c r="A2" s="77" t="s">
        <v>1</v>
      </c>
      <c r="B2" s="77"/>
      <c r="C2" s="77"/>
      <c r="D2" s="77"/>
      <c r="E2" s="77"/>
      <c r="F2" s="77"/>
      <c r="G2" s="77"/>
      <c r="H2" s="77"/>
      <c r="I2" s="2"/>
      <c r="K2" s="1"/>
    </row>
    <row r="3" spans="1:11" s="3" customFormat="1" ht="24.95" customHeight="1">
      <c r="A3" s="4" t="str">
        <f>Config!$C$4</f>
        <v>جامعة محمد خيضر بسكرة</v>
      </c>
      <c r="B3" s="4"/>
      <c r="C3" s="5"/>
      <c r="D3" s="5"/>
      <c r="E3" s="6"/>
      <c r="F3" s="6"/>
      <c r="G3" s="78" t="str">
        <f>"السنة الجامعية : " &amp; Config!$B$7</f>
        <v>السنة الجامعية : 2019 - 2020</v>
      </c>
      <c r="H3" s="78"/>
      <c r="K3" s="1"/>
    </row>
    <row r="4" spans="1:11" s="3" customFormat="1" ht="24.95" customHeight="1">
      <c r="A4" s="7" t="str">
        <f>Config!$B$5 &amp; " "&amp; Config!$C$5</f>
        <v>كلية العلوم والتكنولوجيا</v>
      </c>
      <c r="B4" s="7"/>
      <c r="C4" s="8"/>
      <c r="D4" s="8"/>
      <c r="E4" s="6"/>
      <c r="F4" s="6"/>
      <c r="G4" s="78" t="str">
        <f>Config!$C$11 &amp; " " &amp; Config!$C$8 &amp; " - " &amp; Config!$C$12</f>
        <v>السنة الثانية ليسانس - السداسـي الـرابــــع</v>
      </c>
      <c r="H4" s="78"/>
      <c r="K4" s="1"/>
    </row>
    <row r="5" spans="1:11" s="3" customFormat="1" ht="24.95" customHeight="1">
      <c r="A5" s="9" t="str">
        <f>Config!$B$6 &amp; " "&amp; Config!$C$6</f>
        <v>قسم الجذع المشترك لميدان العلوم والتكنولوجيا</v>
      </c>
      <c r="B5" s="9"/>
      <c r="C5" s="8"/>
      <c r="D5" s="8"/>
      <c r="E5" s="6"/>
      <c r="F5" s="6"/>
      <c r="G5" s="78" t="str">
        <f>Config!$C$9</f>
        <v>هـ الطرائق</v>
      </c>
      <c r="H5" s="78"/>
      <c r="K5" s="1"/>
    </row>
    <row r="6" spans="1:11" s="3" customFormat="1" ht="9.9499999999999993" customHeight="1">
      <c r="A6" s="79"/>
      <c r="B6" s="79"/>
      <c r="C6" s="79"/>
      <c r="D6" s="79"/>
      <c r="E6" s="79"/>
      <c r="F6" s="79"/>
      <c r="G6" s="79"/>
      <c r="H6" s="79"/>
      <c r="K6" s="1"/>
    </row>
    <row r="7" spans="1:11" s="3" customFormat="1" ht="24.95" customHeight="1">
      <c r="A7" s="80" t="s">
        <v>2</v>
      </c>
      <c r="B7" s="80"/>
      <c r="C7" s="80"/>
      <c r="D7" s="80"/>
      <c r="E7" s="80"/>
      <c r="F7" s="80"/>
      <c r="G7" s="80"/>
      <c r="H7" s="80"/>
      <c r="K7" s="1"/>
    </row>
    <row r="8" spans="1:11" s="3" customFormat="1" ht="5.0999999999999996" customHeight="1">
      <c r="A8" s="79"/>
      <c r="B8" s="79"/>
      <c r="C8" s="79"/>
      <c r="D8" s="79"/>
      <c r="E8" s="79"/>
      <c r="F8" s="79"/>
      <c r="G8" s="79"/>
      <c r="H8" s="79"/>
      <c r="K8" s="1"/>
    </row>
    <row r="9" spans="1:11" s="3" customFormat="1" ht="20.100000000000001" customHeight="1">
      <c r="A9" s="8" t="s">
        <v>3</v>
      </c>
      <c r="B9" s="81" t="s">
        <v>267</v>
      </c>
      <c r="C9" s="81"/>
      <c r="D9" s="82" t="str">
        <f>"المقياس : " &amp; Config!$C$10</f>
        <v>المقياس : تط ميكانيكا الموانع</v>
      </c>
      <c r="E9" s="82"/>
      <c r="F9" s="82"/>
      <c r="G9" s="83" t="str">
        <f>IF(Config!$C$13 = "", "الفوج : " &amp; Config!$C$14,"المجموعة : " &amp; Config!$C$13 &amp; "  -  الفوج : " &amp; Config!$C$14)</f>
        <v>الفوج : 12</v>
      </c>
      <c r="H9" s="83"/>
      <c r="K9" s="1"/>
    </row>
    <row r="10" spans="1:11" s="3" customFormat="1" ht="5.0999999999999996" customHeight="1">
      <c r="A10" s="79"/>
      <c r="B10" s="79"/>
      <c r="C10" s="79"/>
      <c r="D10" s="79"/>
      <c r="E10" s="79"/>
      <c r="F10" s="79"/>
      <c r="G10" s="79"/>
      <c r="H10" s="79"/>
      <c r="K10" s="1"/>
    </row>
    <row r="11" spans="1:11" s="3" customFormat="1" ht="21.95" customHeight="1">
      <c r="B11" s="84" t="s">
        <v>4</v>
      </c>
      <c r="C11" s="87" t="s">
        <v>5</v>
      </c>
      <c r="D11" s="90" t="s">
        <v>6</v>
      </c>
      <c r="E11" s="93" t="s">
        <v>7</v>
      </c>
      <c r="F11" s="10" t="s">
        <v>8</v>
      </c>
      <c r="G11" s="95" t="s">
        <v>9</v>
      </c>
      <c r="K11" s="98" t="s">
        <v>10</v>
      </c>
    </row>
    <row r="12" spans="1:11" s="3" customFormat="1" ht="21.95" customHeight="1">
      <c r="B12" s="85"/>
      <c r="C12" s="88"/>
      <c r="D12" s="91"/>
      <c r="E12" s="94"/>
      <c r="F12" s="11" t="str">
        <f>Config!$C$15</f>
        <v>الأعمال الموجهـة</v>
      </c>
      <c r="G12" s="96"/>
      <c r="K12" s="98"/>
    </row>
    <row r="13" spans="1:11" s="3" customFormat="1" ht="21.95" customHeight="1">
      <c r="B13" s="86"/>
      <c r="C13" s="89"/>
      <c r="D13" s="92"/>
      <c r="E13" s="92"/>
      <c r="F13" s="12" t="s">
        <v>11</v>
      </c>
      <c r="G13" s="97"/>
      <c r="K13" s="98"/>
    </row>
    <row r="14" spans="1:11" s="3" customFormat="1" ht="3" customHeight="1">
      <c r="B14" s="99"/>
      <c r="C14" s="100"/>
      <c r="D14" s="100"/>
      <c r="E14" s="100"/>
      <c r="F14" s="100"/>
      <c r="G14" s="101"/>
      <c r="K14" s="13"/>
    </row>
    <row r="15" spans="1:11" ht="20.45" customHeight="1">
      <c r="B15" s="14">
        <v>1</v>
      </c>
      <c r="C15" s="15" t="s">
        <v>12</v>
      </c>
      <c r="D15" s="16" t="s">
        <v>13</v>
      </c>
      <c r="E15" s="16" t="s">
        <v>14</v>
      </c>
      <c r="F15" s="17">
        <v>10</v>
      </c>
      <c r="G15" s="18"/>
      <c r="K15" s="19" t="s">
        <v>15</v>
      </c>
    </row>
    <row r="16" spans="1:11" ht="20.45" customHeight="1">
      <c r="B16" s="14">
        <v>2</v>
      </c>
      <c r="C16" s="15" t="s">
        <v>16</v>
      </c>
      <c r="D16" s="16" t="s">
        <v>17</v>
      </c>
      <c r="E16" s="16" t="s">
        <v>18</v>
      </c>
      <c r="F16" s="17">
        <v>10</v>
      </c>
      <c r="G16" s="18"/>
      <c r="K16" s="19" t="s">
        <v>19</v>
      </c>
    </row>
    <row r="17" spans="2:11" ht="20.45" customHeight="1">
      <c r="B17" s="14">
        <v>3</v>
      </c>
      <c r="C17" s="15" t="s">
        <v>20</v>
      </c>
      <c r="D17" s="16" t="s">
        <v>21</v>
      </c>
      <c r="E17" s="16" t="s">
        <v>22</v>
      </c>
      <c r="F17" s="17">
        <v>12</v>
      </c>
      <c r="G17" s="18"/>
      <c r="K17" s="19" t="s">
        <v>23</v>
      </c>
    </row>
    <row r="18" spans="2:11" ht="20.45" customHeight="1">
      <c r="B18" s="14">
        <v>4</v>
      </c>
      <c r="C18" s="15" t="s">
        <v>24</v>
      </c>
      <c r="D18" s="16" t="s">
        <v>25</v>
      </c>
      <c r="E18" s="16" t="s">
        <v>26</v>
      </c>
      <c r="F18" s="17">
        <v>11.5</v>
      </c>
      <c r="G18" s="18"/>
      <c r="K18" s="19" t="s">
        <v>27</v>
      </c>
    </row>
    <row r="19" spans="2:11" ht="20.45" customHeight="1">
      <c r="B19" s="14">
        <v>5</v>
      </c>
      <c r="C19" s="15" t="s">
        <v>28</v>
      </c>
      <c r="D19" s="16" t="s">
        <v>29</v>
      </c>
      <c r="E19" s="16" t="s">
        <v>30</v>
      </c>
      <c r="F19" s="17">
        <v>11.5</v>
      </c>
      <c r="G19" s="18"/>
      <c r="K19" s="19" t="s">
        <v>31</v>
      </c>
    </row>
    <row r="20" spans="2:11" ht="20.45" customHeight="1">
      <c r="B20" s="14">
        <v>6</v>
      </c>
      <c r="C20" s="15" t="s">
        <v>32</v>
      </c>
      <c r="D20" s="16" t="s">
        <v>33</v>
      </c>
      <c r="E20" s="16" t="s">
        <v>34</v>
      </c>
      <c r="F20" s="17">
        <v>12</v>
      </c>
      <c r="G20" s="18"/>
      <c r="K20" s="19" t="s">
        <v>35</v>
      </c>
    </row>
    <row r="21" spans="2:11" ht="20.45" customHeight="1">
      <c r="B21" s="14">
        <v>7</v>
      </c>
      <c r="C21" s="15" t="s">
        <v>36</v>
      </c>
      <c r="D21" s="16" t="s">
        <v>37</v>
      </c>
      <c r="E21" s="16" t="s">
        <v>38</v>
      </c>
      <c r="F21" s="17">
        <v>12.5</v>
      </c>
      <c r="G21" s="18"/>
      <c r="K21" s="19" t="s">
        <v>39</v>
      </c>
    </row>
    <row r="22" spans="2:11" ht="20.45" customHeight="1">
      <c r="B22" s="14">
        <v>8</v>
      </c>
      <c r="C22" s="15" t="s">
        <v>40</v>
      </c>
      <c r="D22" s="16" t="s">
        <v>41</v>
      </c>
      <c r="E22" s="16" t="s">
        <v>42</v>
      </c>
      <c r="F22" s="17">
        <v>11</v>
      </c>
      <c r="G22" s="18"/>
      <c r="K22" s="19" t="s">
        <v>43</v>
      </c>
    </row>
    <row r="23" spans="2:11" ht="20.45" customHeight="1">
      <c r="B23" s="14">
        <v>9</v>
      </c>
      <c r="C23" s="15" t="s">
        <v>44</v>
      </c>
      <c r="D23" s="16" t="s">
        <v>45</v>
      </c>
      <c r="E23" s="16" t="s">
        <v>46</v>
      </c>
      <c r="F23" s="17">
        <v>13.75</v>
      </c>
      <c r="G23" s="18"/>
      <c r="K23" s="19" t="s">
        <v>47</v>
      </c>
    </row>
    <row r="24" spans="2:11" ht="20.45" customHeight="1">
      <c r="B24" s="14">
        <v>10</v>
      </c>
      <c r="C24" s="15" t="s">
        <v>48</v>
      </c>
      <c r="D24" s="16" t="s">
        <v>49</v>
      </c>
      <c r="E24" s="16" t="s">
        <v>50</v>
      </c>
      <c r="F24" s="17">
        <v>13.75</v>
      </c>
      <c r="G24" s="18"/>
      <c r="K24" s="19" t="s">
        <v>51</v>
      </c>
    </row>
    <row r="25" spans="2:11" ht="20.45" customHeight="1">
      <c r="B25" s="14">
        <v>11</v>
      </c>
      <c r="C25" s="15" t="s">
        <v>52</v>
      </c>
      <c r="D25" s="16" t="s">
        <v>53</v>
      </c>
      <c r="E25" s="16" t="s">
        <v>54</v>
      </c>
      <c r="F25" s="17"/>
      <c r="G25" s="18"/>
      <c r="K25" s="19" t="s">
        <v>55</v>
      </c>
    </row>
    <row r="26" spans="2:11" ht="20.45" customHeight="1">
      <c r="B26" s="14">
        <v>12</v>
      </c>
      <c r="C26" s="15" t="s">
        <v>56</v>
      </c>
      <c r="D26" s="16" t="s">
        <v>57</v>
      </c>
      <c r="E26" s="16" t="s">
        <v>58</v>
      </c>
      <c r="F26" s="17">
        <v>10</v>
      </c>
      <c r="G26" s="18"/>
      <c r="K26" s="19" t="s">
        <v>59</v>
      </c>
    </row>
    <row r="27" spans="2:11" ht="20.45" customHeight="1">
      <c r="B27" s="14">
        <v>13</v>
      </c>
      <c r="C27" s="15" t="s">
        <v>60</v>
      </c>
      <c r="D27" s="16" t="s">
        <v>61</v>
      </c>
      <c r="E27" s="16" t="s">
        <v>62</v>
      </c>
      <c r="F27" s="17">
        <v>12.5</v>
      </c>
      <c r="G27" s="18"/>
      <c r="K27" s="19" t="s">
        <v>63</v>
      </c>
    </row>
    <row r="28" spans="2:11" ht="20.45" customHeight="1">
      <c r="B28" s="14">
        <v>14</v>
      </c>
      <c r="C28" s="15" t="s">
        <v>64</v>
      </c>
      <c r="D28" s="16" t="s">
        <v>65</v>
      </c>
      <c r="E28" s="16" t="s">
        <v>66</v>
      </c>
      <c r="F28" s="17">
        <v>14</v>
      </c>
      <c r="G28" s="18"/>
      <c r="K28" s="19" t="s">
        <v>67</v>
      </c>
    </row>
    <row r="29" spans="2:11" ht="20.45" customHeight="1">
      <c r="B29" s="14">
        <v>15</v>
      </c>
      <c r="C29" s="15" t="s">
        <v>68</v>
      </c>
      <c r="D29" s="16" t="s">
        <v>69</v>
      </c>
      <c r="E29" s="16" t="s">
        <v>70</v>
      </c>
      <c r="F29" s="17">
        <v>11.5</v>
      </c>
      <c r="G29" s="18"/>
      <c r="K29" s="19" t="s">
        <v>71</v>
      </c>
    </row>
    <row r="30" spans="2:11" ht="20.45" customHeight="1">
      <c r="B30" s="14">
        <v>16</v>
      </c>
      <c r="C30" s="15" t="s">
        <v>72</v>
      </c>
      <c r="D30" s="16" t="s">
        <v>73</v>
      </c>
      <c r="E30" s="16" t="s">
        <v>74</v>
      </c>
      <c r="F30" s="17">
        <v>11</v>
      </c>
      <c r="G30" s="18"/>
      <c r="K30" s="19" t="s">
        <v>75</v>
      </c>
    </row>
    <row r="31" spans="2:11" ht="20.45" customHeight="1">
      <c r="B31" s="14">
        <v>17</v>
      </c>
      <c r="C31" s="15" t="s">
        <v>76</v>
      </c>
      <c r="D31" s="16" t="s">
        <v>77</v>
      </c>
      <c r="E31" s="16" t="s">
        <v>78</v>
      </c>
      <c r="F31" s="17">
        <v>11</v>
      </c>
      <c r="G31" s="18"/>
      <c r="K31" s="19" t="s">
        <v>79</v>
      </c>
    </row>
    <row r="32" spans="2:11" ht="20.45" customHeight="1">
      <c r="B32" s="14">
        <v>18</v>
      </c>
      <c r="C32" s="15" t="s">
        <v>80</v>
      </c>
      <c r="D32" s="16" t="s">
        <v>81</v>
      </c>
      <c r="E32" s="16" t="s">
        <v>82</v>
      </c>
      <c r="F32" s="17">
        <v>14</v>
      </c>
      <c r="G32" s="18"/>
      <c r="K32" s="19" t="s">
        <v>83</v>
      </c>
    </row>
    <row r="33" spans="2:11" ht="20.45" customHeight="1">
      <c r="B33" s="14">
        <v>19</v>
      </c>
      <c r="C33" s="15" t="s">
        <v>84</v>
      </c>
      <c r="D33" s="16" t="s">
        <v>85</v>
      </c>
      <c r="E33" s="16" t="s">
        <v>86</v>
      </c>
      <c r="F33" s="17">
        <v>11</v>
      </c>
      <c r="G33" s="18"/>
      <c r="K33" s="19" t="s">
        <v>87</v>
      </c>
    </row>
    <row r="34" spans="2:11" ht="20.45" customHeight="1">
      <c r="B34" s="14">
        <v>20</v>
      </c>
      <c r="C34" s="15" t="s">
        <v>88</v>
      </c>
      <c r="D34" s="16" t="s">
        <v>89</v>
      </c>
      <c r="E34" s="16" t="s">
        <v>90</v>
      </c>
      <c r="F34" s="17">
        <v>12</v>
      </c>
      <c r="G34" s="18"/>
      <c r="K34" s="19" t="s">
        <v>91</v>
      </c>
    </row>
    <row r="35" spans="2:11" ht="20.45" customHeight="1">
      <c r="B35" s="14">
        <v>21</v>
      </c>
      <c r="C35" s="15" t="s">
        <v>92</v>
      </c>
      <c r="D35" s="16" t="s">
        <v>93</v>
      </c>
      <c r="E35" s="16" t="s">
        <v>94</v>
      </c>
      <c r="F35" s="17">
        <v>9</v>
      </c>
      <c r="G35" s="18"/>
      <c r="K35" s="19" t="s">
        <v>95</v>
      </c>
    </row>
    <row r="36" spans="2:11" ht="20.45" customHeight="1">
      <c r="B36" s="14">
        <v>22</v>
      </c>
      <c r="C36" s="15" t="s">
        <v>96</v>
      </c>
      <c r="D36" s="16" t="s">
        <v>97</v>
      </c>
      <c r="E36" s="16" t="s">
        <v>98</v>
      </c>
      <c r="F36" s="17">
        <v>12</v>
      </c>
      <c r="G36" s="18"/>
      <c r="K36" s="19" t="s">
        <v>99</v>
      </c>
    </row>
    <row r="37" spans="2:11" ht="20.45" customHeight="1">
      <c r="B37" s="14">
        <v>23</v>
      </c>
      <c r="C37" s="15" t="s">
        <v>100</v>
      </c>
      <c r="D37" s="16" t="s">
        <v>101</v>
      </c>
      <c r="E37" s="16" t="s">
        <v>102</v>
      </c>
      <c r="F37" s="17">
        <v>12.5</v>
      </c>
      <c r="G37" s="18"/>
      <c r="K37" s="19" t="s">
        <v>103</v>
      </c>
    </row>
    <row r="38" spans="2:11" ht="20.45" customHeight="1">
      <c r="B38" s="14">
        <v>24</v>
      </c>
      <c r="C38" s="15" t="s">
        <v>104</v>
      </c>
      <c r="D38" s="16" t="s">
        <v>105</v>
      </c>
      <c r="E38" s="16" t="s">
        <v>106</v>
      </c>
      <c r="F38" s="17">
        <v>11</v>
      </c>
      <c r="G38" s="18"/>
      <c r="K38" s="19" t="s">
        <v>107</v>
      </c>
    </row>
    <row r="39" spans="2:11" ht="20.45" customHeight="1">
      <c r="B39" s="14">
        <v>25</v>
      </c>
      <c r="C39" s="15" t="s">
        <v>108</v>
      </c>
      <c r="D39" s="16" t="s">
        <v>109</v>
      </c>
      <c r="E39" s="16" t="s">
        <v>110</v>
      </c>
      <c r="F39" s="17">
        <v>14</v>
      </c>
      <c r="G39" s="18"/>
      <c r="K39" s="19" t="s">
        <v>111</v>
      </c>
    </row>
    <row r="40" spans="2:11" ht="20.45" customHeight="1">
      <c r="B40" s="14">
        <v>26</v>
      </c>
      <c r="C40" s="15" t="s">
        <v>112</v>
      </c>
      <c r="D40" s="16" t="s">
        <v>113</v>
      </c>
      <c r="E40" s="16" t="s">
        <v>114</v>
      </c>
      <c r="F40" s="17">
        <v>11</v>
      </c>
      <c r="G40" s="18"/>
      <c r="K40" s="19" t="s">
        <v>115</v>
      </c>
    </row>
    <row r="41" spans="2:11" ht="20.45" customHeight="1">
      <c r="B41" s="14">
        <v>27</v>
      </c>
      <c r="C41" s="15" t="s">
        <v>116</v>
      </c>
      <c r="D41" s="16" t="s">
        <v>117</v>
      </c>
      <c r="E41" s="16" t="s">
        <v>118</v>
      </c>
      <c r="F41" s="17">
        <v>12.5</v>
      </c>
      <c r="G41" s="18"/>
      <c r="K41" s="19" t="s">
        <v>119</v>
      </c>
    </row>
    <row r="42" spans="2:11" ht="20.45" customHeight="1">
      <c r="B42" s="14">
        <v>28</v>
      </c>
      <c r="C42" s="15" t="s">
        <v>120</v>
      </c>
      <c r="D42" s="16" t="s">
        <v>121</v>
      </c>
      <c r="E42" s="16" t="s">
        <v>122</v>
      </c>
      <c r="F42" s="17">
        <v>12.5</v>
      </c>
      <c r="G42" s="18"/>
      <c r="K42" s="19" t="s">
        <v>123</v>
      </c>
    </row>
    <row r="43" spans="2:11" ht="20.45" customHeight="1">
      <c r="B43" s="14">
        <v>29</v>
      </c>
      <c r="C43" s="15" t="s">
        <v>124</v>
      </c>
      <c r="D43" s="16" t="s">
        <v>125</v>
      </c>
      <c r="E43" s="16" t="s">
        <v>126</v>
      </c>
      <c r="F43" s="17">
        <v>12.5</v>
      </c>
      <c r="G43" s="18"/>
      <c r="K43" s="19" t="s">
        <v>127</v>
      </c>
    </row>
    <row r="44" spans="2:11" ht="20.45" customHeight="1">
      <c r="B44" s="14">
        <v>30</v>
      </c>
      <c r="C44" s="15" t="s">
        <v>128</v>
      </c>
      <c r="D44" s="16" t="s">
        <v>129</v>
      </c>
      <c r="E44" s="16" t="s">
        <v>130</v>
      </c>
      <c r="F44" s="17">
        <v>13</v>
      </c>
      <c r="G44" s="18"/>
      <c r="K44" s="19" t="s">
        <v>131</v>
      </c>
    </row>
    <row r="45" spans="2:11" ht="20.45" customHeight="1">
      <c r="B45" s="14">
        <v>31</v>
      </c>
      <c r="C45" s="15" t="s">
        <v>132</v>
      </c>
      <c r="D45" s="16" t="s">
        <v>133</v>
      </c>
      <c r="E45" s="16" t="s">
        <v>134</v>
      </c>
      <c r="F45" s="17">
        <v>11</v>
      </c>
      <c r="G45" s="18"/>
      <c r="K45" s="19" t="s">
        <v>135</v>
      </c>
    </row>
    <row r="46" spans="2:11" ht="20.45" customHeight="1">
      <c r="B46" s="14">
        <v>32</v>
      </c>
      <c r="C46" s="15" t="s">
        <v>136</v>
      </c>
      <c r="D46" s="16" t="s">
        <v>137</v>
      </c>
      <c r="E46" s="16" t="s">
        <v>138</v>
      </c>
      <c r="F46" s="17">
        <v>9</v>
      </c>
      <c r="G46" s="18"/>
      <c r="K46" s="19" t="s">
        <v>139</v>
      </c>
    </row>
    <row r="47" spans="2:11" ht="20.45" customHeight="1">
      <c r="B47" s="14">
        <v>33</v>
      </c>
      <c r="C47" s="15" t="s">
        <v>140</v>
      </c>
      <c r="D47" s="16" t="s">
        <v>141</v>
      </c>
      <c r="E47" s="16" t="s">
        <v>142</v>
      </c>
      <c r="F47" s="17">
        <v>9</v>
      </c>
      <c r="G47" s="18"/>
      <c r="K47" s="19" t="s">
        <v>143</v>
      </c>
    </row>
    <row r="48" spans="2:11" ht="20.45" customHeight="1">
      <c r="B48" s="14">
        <v>34</v>
      </c>
      <c r="C48" s="15" t="s">
        <v>144</v>
      </c>
      <c r="D48" s="16" t="s">
        <v>145</v>
      </c>
      <c r="E48" s="16" t="s">
        <v>146</v>
      </c>
      <c r="F48" s="17">
        <v>12.5</v>
      </c>
      <c r="G48" s="18"/>
      <c r="K48" s="19" t="s">
        <v>147</v>
      </c>
    </row>
    <row r="49" spans="1:11" ht="20.45" customHeight="1">
      <c r="B49" s="20">
        <v>35</v>
      </c>
      <c r="C49" s="21" t="s">
        <v>148</v>
      </c>
      <c r="D49" s="22" t="s">
        <v>149</v>
      </c>
      <c r="E49" s="22" t="s">
        <v>150</v>
      </c>
      <c r="F49" s="23">
        <v>13</v>
      </c>
      <c r="G49" s="24"/>
      <c r="K49" s="19" t="s">
        <v>151</v>
      </c>
    </row>
    <row r="50" spans="1:11" s="3" customFormat="1" ht="18" customHeight="1">
      <c r="A50" s="79"/>
      <c r="B50" s="79"/>
      <c r="C50" s="79"/>
      <c r="D50" s="79"/>
      <c r="E50" s="79"/>
      <c r="F50" s="79"/>
      <c r="G50" s="79"/>
      <c r="H50" s="79"/>
      <c r="K50" s="1"/>
    </row>
    <row r="51" spans="1:11" s="3" customFormat="1" ht="20.100000000000001" customHeight="1">
      <c r="A51" s="102" t="s">
        <v>152</v>
      </c>
      <c r="B51" s="102"/>
      <c r="C51" s="102"/>
      <c r="D51" s="102"/>
      <c r="E51" s="102"/>
      <c r="F51" s="102"/>
      <c r="G51" s="103" t="s">
        <v>153</v>
      </c>
      <c r="H51" s="103"/>
      <c r="K51" s="1"/>
    </row>
    <row r="52" spans="1:11" s="3" customFormat="1" ht="20.100000000000001" customHeight="1">
      <c r="A52" s="79"/>
      <c r="B52" s="79"/>
      <c r="C52" s="79"/>
      <c r="D52" s="79"/>
      <c r="E52" s="79"/>
      <c r="F52" s="79"/>
      <c r="G52" s="104" t="s">
        <v>154</v>
      </c>
      <c r="H52" s="104"/>
      <c r="K52" s="1"/>
    </row>
    <row r="53" spans="1:11" s="3" customFormat="1" ht="20.100000000000001" customHeight="1">
      <c r="A53" s="79"/>
      <c r="B53" s="79"/>
      <c r="C53" s="79"/>
      <c r="D53" s="79"/>
      <c r="E53" s="79"/>
      <c r="F53" s="79"/>
      <c r="G53" s="105"/>
      <c r="H53" s="105"/>
      <c r="K53" s="1"/>
    </row>
    <row r="54" spans="1:11" s="3" customFormat="1" ht="20.100000000000001" customHeight="1">
      <c r="A54" s="79"/>
      <c r="B54" s="79"/>
      <c r="C54" s="79"/>
      <c r="D54" s="79"/>
      <c r="E54" s="79"/>
      <c r="F54" s="79"/>
      <c r="G54" s="105"/>
      <c r="H54" s="105"/>
      <c r="K54" s="1"/>
    </row>
    <row r="55" spans="1:11" s="3" customFormat="1" ht="18" customHeight="1">
      <c r="A55" s="79"/>
      <c r="B55" s="79"/>
      <c r="C55" s="79"/>
      <c r="D55" s="79"/>
      <c r="E55" s="79"/>
      <c r="F55" s="79"/>
      <c r="G55" s="105"/>
      <c r="H55" s="105"/>
      <c r="K55" s="1"/>
    </row>
    <row r="56" spans="1:11" s="1" customFormat="1" ht="24.95" customHeight="1">
      <c r="A56" s="77" t="s">
        <v>155</v>
      </c>
      <c r="B56" s="77"/>
      <c r="C56" s="77"/>
      <c r="D56" s="77"/>
      <c r="E56" s="77"/>
      <c r="F56" s="77"/>
      <c r="G56" s="77"/>
      <c r="H56" s="77"/>
      <c r="I56" s="2"/>
    </row>
    <row r="57" spans="1:11" s="3" customFormat="1" ht="24.95" customHeight="1">
      <c r="A57" s="77" t="s">
        <v>156</v>
      </c>
      <c r="B57" s="77"/>
      <c r="C57" s="77"/>
      <c r="D57" s="77"/>
      <c r="E57" s="77"/>
      <c r="F57" s="77"/>
      <c r="G57" s="77"/>
      <c r="H57" s="77"/>
      <c r="I57" s="2"/>
      <c r="K57" s="1"/>
    </row>
    <row r="58" spans="1:11" s="3" customFormat="1" ht="24.95" customHeight="1">
      <c r="A58" s="4" t="str">
        <f>Config!$C$4</f>
        <v>جامعة محمد خيضر بسكرة</v>
      </c>
      <c r="B58" s="4"/>
      <c r="C58" s="5"/>
      <c r="D58" s="5"/>
      <c r="E58" s="6"/>
      <c r="F58" s="6"/>
      <c r="G58" s="78" t="str">
        <f>"السنة الجامعية : " &amp; Config!$B$7</f>
        <v>السنة الجامعية : 2019 - 2020</v>
      </c>
      <c r="H58" s="78"/>
      <c r="K58" s="1"/>
    </row>
    <row r="59" spans="1:11" s="3" customFormat="1" ht="24.95" customHeight="1">
      <c r="A59" s="7" t="str">
        <f>Config!$B$5 &amp; " "&amp; Config!$C$5</f>
        <v>كلية العلوم والتكنولوجيا</v>
      </c>
      <c r="B59" s="7"/>
      <c r="C59" s="8"/>
      <c r="D59" s="8"/>
      <c r="E59" s="6"/>
      <c r="F59" s="6"/>
      <c r="G59" s="78" t="str">
        <f>Config!$C$11 &amp; " " &amp; Config!$C$8 &amp; " - " &amp; Config!$C$12</f>
        <v>السنة الثانية ليسانس - السداسـي الـرابــــع</v>
      </c>
      <c r="H59" s="78"/>
      <c r="K59" s="1"/>
    </row>
    <row r="60" spans="1:11" s="3" customFormat="1" ht="24.95" customHeight="1">
      <c r="A60" s="9" t="str">
        <f>Config!$B$6 &amp; " "&amp; Config!$C$6</f>
        <v>قسم الجذع المشترك لميدان العلوم والتكنولوجيا</v>
      </c>
      <c r="B60" s="9"/>
      <c r="C60" s="8"/>
      <c r="D60" s="8"/>
      <c r="E60" s="6"/>
      <c r="F60" s="6"/>
      <c r="G60" s="78" t="str">
        <f>Config!$C$9</f>
        <v>هـ الطرائق</v>
      </c>
      <c r="H60" s="78"/>
      <c r="K60" s="1"/>
    </row>
    <row r="61" spans="1:11" s="3" customFormat="1" ht="9.9499999999999993" customHeight="1">
      <c r="A61" s="79"/>
      <c r="B61" s="79"/>
      <c r="C61" s="79"/>
      <c r="D61" s="79"/>
      <c r="E61" s="79"/>
      <c r="F61" s="79"/>
      <c r="G61" s="79"/>
      <c r="H61" s="79"/>
      <c r="K61" s="1"/>
    </row>
    <row r="62" spans="1:11" s="3" customFormat="1" ht="24.95" customHeight="1">
      <c r="A62" s="80" t="s">
        <v>157</v>
      </c>
      <c r="B62" s="80"/>
      <c r="C62" s="80"/>
      <c r="D62" s="80"/>
      <c r="E62" s="80"/>
      <c r="F62" s="80"/>
      <c r="G62" s="80"/>
      <c r="H62" s="80"/>
      <c r="K62" s="1"/>
    </row>
    <row r="63" spans="1:11" s="3" customFormat="1" ht="5.0999999999999996" customHeight="1">
      <c r="A63" s="79"/>
      <c r="B63" s="79"/>
      <c r="C63" s="79"/>
      <c r="D63" s="79"/>
      <c r="E63" s="79"/>
      <c r="F63" s="79"/>
      <c r="G63" s="79"/>
      <c r="H63" s="79"/>
      <c r="K63" s="1"/>
    </row>
    <row r="64" spans="1:11" s="3" customFormat="1" ht="20.100000000000001" customHeight="1">
      <c r="A64" s="8" t="s">
        <v>158</v>
      </c>
      <c r="B64" s="81" t="str">
        <f>B9</f>
        <v>بوريش فوزي</v>
      </c>
      <c r="C64" s="81"/>
      <c r="D64" s="82" t="str">
        <f>"المقياس : " &amp; Config!$C$10</f>
        <v>المقياس : تط ميكانيكا الموانع</v>
      </c>
      <c r="E64" s="82"/>
      <c r="F64" s="82"/>
      <c r="G64" s="83" t="str">
        <f>IF(Config!$C$13 = "", "الفوج : " &amp; Config!$C$14,"المجموعة : " &amp; Config!$C$13 &amp; "  -  الفوج : " &amp; Config!$C$14)</f>
        <v>الفوج : 12</v>
      </c>
      <c r="H64" s="83"/>
      <c r="K64" s="1"/>
    </row>
    <row r="65" spans="1:11" s="3" customFormat="1" ht="5.0999999999999996" customHeight="1">
      <c r="A65" s="79"/>
      <c r="B65" s="79"/>
      <c r="C65" s="79"/>
      <c r="D65" s="79"/>
      <c r="E65" s="79"/>
      <c r="F65" s="79"/>
      <c r="G65" s="79"/>
      <c r="H65" s="79"/>
      <c r="K65" s="1"/>
    </row>
    <row r="66" spans="1:11" s="3" customFormat="1" ht="21.95" customHeight="1">
      <c r="B66" s="84" t="s">
        <v>159</v>
      </c>
      <c r="C66" s="87" t="s">
        <v>160</v>
      </c>
      <c r="D66" s="90" t="s">
        <v>161</v>
      </c>
      <c r="E66" s="93" t="s">
        <v>162</v>
      </c>
      <c r="F66" s="10" t="s">
        <v>163</v>
      </c>
      <c r="G66" s="95" t="s">
        <v>164</v>
      </c>
      <c r="K66" s="98" t="s">
        <v>165</v>
      </c>
    </row>
    <row r="67" spans="1:11" s="3" customFormat="1" ht="21.95" customHeight="1">
      <c r="B67" s="85"/>
      <c r="C67" s="88"/>
      <c r="D67" s="91"/>
      <c r="E67" s="94"/>
      <c r="F67" s="11" t="str">
        <f>Config!$C$15</f>
        <v>الأعمال الموجهـة</v>
      </c>
      <c r="G67" s="96"/>
      <c r="K67" s="98"/>
    </row>
    <row r="68" spans="1:11" s="3" customFormat="1" ht="21.95" customHeight="1">
      <c r="B68" s="86"/>
      <c r="C68" s="89"/>
      <c r="D68" s="92"/>
      <c r="E68" s="92"/>
      <c r="F68" s="12" t="s">
        <v>166</v>
      </c>
      <c r="G68" s="97"/>
      <c r="K68" s="98"/>
    </row>
    <row r="69" spans="1:11" s="3" customFormat="1" ht="3" customHeight="1">
      <c r="B69" s="99"/>
      <c r="C69" s="100"/>
      <c r="D69" s="100"/>
      <c r="E69" s="100"/>
      <c r="F69" s="100"/>
      <c r="G69" s="101"/>
      <c r="K69" s="13"/>
    </row>
    <row r="70" spans="1:11" ht="20.45" customHeight="1">
      <c r="B70" s="14">
        <v>36</v>
      </c>
      <c r="C70" s="15" t="s">
        <v>167</v>
      </c>
      <c r="D70" s="16" t="s">
        <v>168</v>
      </c>
      <c r="E70" s="16" t="s">
        <v>169</v>
      </c>
      <c r="F70" s="17">
        <v>12.5</v>
      </c>
      <c r="G70" s="18"/>
      <c r="K70" s="19" t="s">
        <v>170</v>
      </c>
    </row>
    <row r="71" spans="1:11" ht="20.45" customHeight="1">
      <c r="B71" s="14">
        <v>37</v>
      </c>
      <c r="C71" s="15" t="s">
        <v>171</v>
      </c>
      <c r="D71" s="16" t="s">
        <v>172</v>
      </c>
      <c r="E71" s="16" t="s">
        <v>173</v>
      </c>
      <c r="F71" s="17">
        <v>12.5</v>
      </c>
      <c r="G71" s="18"/>
      <c r="K71" s="19" t="s">
        <v>174</v>
      </c>
    </row>
    <row r="72" spans="1:11" ht="20.45" customHeight="1">
      <c r="B72" s="76"/>
      <c r="C72" s="76"/>
      <c r="D72" s="76"/>
      <c r="E72" s="76"/>
      <c r="F72" s="76"/>
      <c r="G72" s="76"/>
    </row>
    <row r="73" spans="1:11" ht="20.45" customHeight="1"/>
    <row r="74" spans="1:11" ht="20.45" customHeight="1"/>
    <row r="75" spans="1:11" ht="20.45" customHeight="1"/>
    <row r="76" spans="1:11" ht="20.45" customHeight="1"/>
    <row r="77" spans="1:11" ht="20.45" customHeight="1"/>
    <row r="78" spans="1:11" ht="20.45" customHeight="1"/>
    <row r="79" spans="1:11" ht="20.45" customHeight="1"/>
    <row r="80" spans="1:11" ht="20.45" customHeight="1"/>
    <row r="81" ht="20.45" customHeight="1"/>
    <row r="82" ht="20.45" customHeight="1"/>
    <row r="83" ht="20.45" customHeight="1"/>
    <row r="84" ht="20.45" customHeight="1"/>
    <row r="85" ht="20.45" customHeight="1"/>
    <row r="86" ht="20.45" customHeight="1"/>
    <row r="87" ht="20.45" customHeight="1"/>
    <row r="88" ht="20.45" customHeight="1"/>
    <row r="89" ht="20.45" customHeight="1"/>
    <row r="90" ht="20.45" customHeight="1"/>
    <row r="91" ht="20.45" customHeight="1"/>
    <row r="92" ht="20.45" customHeight="1"/>
    <row r="93" ht="20.45" customHeight="1"/>
    <row r="94" ht="20.45" customHeight="1"/>
    <row r="95" ht="20.45" customHeight="1"/>
    <row r="96" ht="20.45" customHeight="1"/>
    <row r="97" spans="1:11" ht="20.45" customHeight="1"/>
    <row r="98" spans="1:11" ht="20.45" customHeight="1"/>
    <row r="99" spans="1:11" ht="20.45" customHeight="1"/>
    <row r="100" spans="1:11" ht="20.45" customHeight="1"/>
    <row r="101" spans="1:11" ht="20.45" customHeight="1"/>
    <row r="102" spans="1:11" ht="20.45" customHeight="1"/>
    <row r="103" spans="1:11" ht="20.45" customHeight="1"/>
    <row r="104" spans="1:11" ht="20.45" customHeight="1"/>
    <row r="105" spans="1:11" s="3" customFormat="1" ht="18" customHeight="1">
      <c r="A105" s="79"/>
      <c r="B105" s="79"/>
      <c r="C105" s="79"/>
      <c r="D105" s="79"/>
      <c r="E105" s="79"/>
      <c r="F105" s="79"/>
      <c r="G105" s="79"/>
      <c r="H105" s="79"/>
      <c r="K105" s="1"/>
    </row>
    <row r="106" spans="1:11" s="3" customFormat="1" ht="20.100000000000001" customHeight="1">
      <c r="A106" s="102" t="s">
        <v>175</v>
      </c>
      <c r="B106" s="102"/>
      <c r="C106" s="102"/>
      <c r="D106" s="102"/>
      <c r="E106" s="102"/>
      <c r="F106" s="102"/>
      <c r="G106" s="103" t="s">
        <v>176</v>
      </c>
      <c r="H106" s="103"/>
      <c r="K106" s="1"/>
    </row>
    <row r="107" spans="1:11" s="3" customFormat="1" ht="20.100000000000001" customHeight="1">
      <c r="A107" s="79"/>
      <c r="B107" s="79"/>
      <c r="C107" s="79"/>
      <c r="D107" s="79"/>
      <c r="E107" s="79"/>
      <c r="F107" s="79"/>
      <c r="G107" s="104" t="s">
        <v>177</v>
      </c>
      <c r="H107" s="104"/>
      <c r="K107" s="1"/>
    </row>
    <row r="108" spans="1:11" s="3" customFormat="1" ht="20.100000000000001" customHeight="1">
      <c r="A108" s="79"/>
      <c r="B108" s="79"/>
      <c r="C108" s="79"/>
      <c r="D108" s="79"/>
      <c r="E108" s="79"/>
      <c r="F108" s="79"/>
      <c r="G108" s="105"/>
      <c r="H108" s="105"/>
      <c r="K108" s="1"/>
    </row>
    <row r="109" spans="1:11" s="3" customFormat="1" ht="20.100000000000001" customHeight="1">
      <c r="A109" s="79"/>
      <c r="B109" s="79"/>
      <c r="C109" s="79"/>
      <c r="D109" s="79"/>
      <c r="E109" s="79"/>
      <c r="F109" s="79"/>
      <c r="G109" s="105"/>
      <c r="H109" s="105"/>
      <c r="K109" s="1"/>
    </row>
    <row r="110" spans="1:11" s="3" customFormat="1" ht="18" customHeight="1">
      <c r="A110" s="79"/>
      <c r="B110" s="79"/>
      <c r="C110" s="79"/>
      <c r="D110" s="79"/>
      <c r="E110" s="79"/>
      <c r="F110" s="79"/>
      <c r="G110" s="105"/>
      <c r="H110" s="105"/>
      <c r="K110" s="1"/>
    </row>
  </sheetData>
  <sheetProtection password="DCEA" sheet="1" objects="1" scenarios="1"/>
  <mergeCells count="52">
    <mergeCell ref="A107:F109"/>
    <mergeCell ref="G107:H107"/>
    <mergeCell ref="G108:H110"/>
    <mergeCell ref="A110:F110"/>
    <mergeCell ref="K66:K68"/>
    <mergeCell ref="B69:G69"/>
    <mergeCell ref="A105:H105"/>
    <mergeCell ref="A106:F106"/>
    <mergeCell ref="G106:H106"/>
    <mergeCell ref="A65:H65"/>
    <mergeCell ref="B66:B68"/>
    <mergeCell ref="C66:C68"/>
    <mergeCell ref="D66:D68"/>
    <mergeCell ref="E66:E68"/>
    <mergeCell ref="G66:G68"/>
    <mergeCell ref="A62:H62"/>
    <mergeCell ref="A63:H63"/>
    <mergeCell ref="B64:C64"/>
    <mergeCell ref="D64:F64"/>
    <mergeCell ref="G64:H64"/>
    <mergeCell ref="A57:H57"/>
    <mergeCell ref="G58:H58"/>
    <mergeCell ref="G59:H59"/>
    <mergeCell ref="G60:H60"/>
    <mergeCell ref="A61:H61"/>
    <mergeCell ref="A52:F54"/>
    <mergeCell ref="G52:H52"/>
    <mergeCell ref="G53:H55"/>
    <mergeCell ref="A55:F55"/>
    <mergeCell ref="A56:H56"/>
    <mergeCell ref="K11:K13"/>
    <mergeCell ref="B14:G14"/>
    <mergeCell ref="A50:H50"/>
    <mergeCell ref="A51:F51"/>
    <mergeCell ref="G51:H51"/>
    <mergeCell ref="A10:H10"/>
    <mergeCell ref="B11:B13"/>
    <mergeCell ref="C11:C13"/>
    <mergeCell ref="D11:D13"/>
    <mergeCell ref="E11:E13"/>
    <mergeCell ref="G11:G13"/>
    <mergeCell ref="A6:H6"/>
    <mergeCell ref="A7:H7"/>
    <mergeCell ref="A8:H8"/>
    <mergeCell ref="B9:C9"/>
    <mergeCell ref="D9:F9"/>
    <mergeCell ref="G9:H9"/>
    <mergeCell ref="A1:H1"/>
    <mergeCell ref="A2:H2"/>
    <mergeCell ref="G3:H3"/>
    <mergeCell ref="G4:H4"/>
    <mergeCell ref="G5:H5"/>
  </mergeCells>
  <printOptions horizontalCentered="1"/>
  <pageMargins left="0.39370078740157488" right="0.39370078740157488" top="0" bottom="0" header="0" footer="0"/>
  <pageSetup paperSize="9" scale="76" orientation="portrait"/>
  <headerFooter>
    <oddFooter>&amp;Lصفحة : &amp;P\&amp;N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1"/>
  <sheetViews>
    <sheetView workbookViewId="0"/>
  </sheetViews>
  <sheetFormatPr baseColWidth="10" defaultColWidth="13.140625" defaultRowHeight="20.100000000000001" customHeight="1"/>
  <cols>
    <col min="1" max="1" width="19.42578125" style="3" customWidth="1"/>
    <col min="2" max="3" width="20.7109375" style="3" customWidth="1"/>
    <col min="4" max="4" width="13.7109375" style="3" customWidth="1"/>
    <col min="5" max="5" width="12.7109375" style="3" customWidth="1"/>
    <col min="6" max="6" width="24.28515625" style="3" customWidth="1"/>
    <col min="7" max="7" width="12.85546875" style="3" customWidth="1"/>
    <col min="8" max="8" width="18.42578125" style="3" customWidth="1"/>
  </cols>
  <sheetData>
    <row r="1" spans="1:8" s="1" customFormat="1" ht="20.100000000000001" customHeight="1">
      <c r="A1" s="106" t="s">
        <v>178</v>
      </c>
      <c r="B1" s="107"/>
      <c r="C1" s="108"/>
      <c r="G1" s="25" t="s">
        <v>179</v>
      </c>
      <c r="H1" s="26" t="s">
        <v>180</v>
      </c>
    </row>
    <row r="2" spans="1:8" s="1" customFormat="1" ht="20.100000000000001" customHeight="1">
      <c r="A2" s="27" t="s">
        <v>181</v>
      </c>
      <c r="B2" s="28" t="s">
        <v>182</v>
      </c>
      <c r="C2" s="29"/>
      <c r="G2" s="30" t="s">
        <v>183</v>
      </c>
      <c r="H2" s="31" t="s">
        <v>184</v>
      </c>
    </row>
    <row r="3" spans="1:8" s="1" customFormat="1" ht="20.100000000000001" customHeight="1">
      <c r="A3" s="27" t="s">
        <v>185</v>
      </c>
      <c r="B3" s="28" t="s">
        <v>186</v>
      </c>
      <c r="C3" s="29"/>
      <c r="G3" s="30" t="s">
        <v>187</v>
      </c>
      <c r="H3" s="31" t="s">
        <v>188</v>
      </c>
    </row>
    <row r="4" spans="1:8" s="1" customFormat="1" ht="20.100000000000001" customHeight="1">
      <c r="A4" s="27" t="s">
        <v>189</v>
      </c>
      <c r="B4" s="32"/>
      <c r="C4" s="33" t="s">
        <v>190</v>
      </c>
      <c r="G4" s="30" t="s">
        <v>191</v>
      </c>
      <c r="H4" s="31" t="s">
        <v>192</v>
      </c>
    </row>
    <row r="5" spans="1:8" s="1" customFormat="1" ht="20.100000000000001" customHeight="1">
      <c r="A5" s="27" t="s">
        <v>193</v>
      </c>
      <c r="B5" s="34" t="s">
        <v>194</v>
      </c>
      <c r="C5" s="33" t="s">
        <v>195</v>
      </c>
      <c r="G5" s="30" t="s">
        <v>196</v>
      </c>
      <c r="H5" s="31" t="s">
        <v>197</v>
      </c>
    </row>
    <row r="6" spans="1:8" s="1" customFormat="1" ht="20.100000000000001" customHeight="1">
      <c r="A6" s="27" t="s">
        <v>198</v>
      </c>
      <c r="B6" s="34" t="s">
        <v>199</v>
      </c>
      <c r="C6" s="29" t="s">
        <v>200</v>
      </c>
      <c r="G6" s="30" t="s">
        <v>201</v>
      </c>
      <c r="H6" s="31" t="s">
        <v>202</v>
      </c>
    </row>
    <row r="7" spans="1:8" s="1" customFormat="1" ht="20.100000000000001" customHeight="1">
      <c r="A7" s="27" t="s">
        <v>203</v>
      </c>
      <c r="B7" s="35" t="s">
        <v>204</v>
      </c>
      <c r="C7" s="36">
        <v>2019</v>
      </c>
      <c r="G7" s="30" t="s">
        <v>205</v>
      </c>
      <c r="H7" s="31" t="s">
        <v>206</v>
      </c>
    </row>
    <row r="8" spans="1:8" s="1" customFormat="1" ht="20.100000000000001" customHeight="1">
      <c r="A8" s="37" t="s">
        <v>207</v>
      </c>
      <c r="B8" s="38" t="s">
        <v>208</v>
      </c>
      <c r="C8" s="29" t="s">
        <v>209</v>
      </c>
      <c r="G8" s="30" t="s">
        <v>210</v>
      </c>
      <c r="H8" s="31" t="s">
        <v>211</v>
      </c>
    </row>
    <row r="9" spans="1:8" s="1" customFormat="1" ht="20.100000000000001" customHeight="1">
      <c r="A9" s="37" t="s">
        <v>212</v>
      </c>
      <c r="B9" s="38" t="s">
        <v>213</v>
      </c>
      <c r="C9" s="29" t="s">
        <v>214</v>
      </c>
      <c r="G9" s="39" t="s">
        <v>215</v>
      </c>
      <c r="H9" s="40" t="s">
        <v>216</v>
      </c>
    </row>
    <row r="10" spans="1:8" s="1" customFormat="1" ht="20.100000000000001" customHeight="1">
      <c r="A10" s="37" t="s">
        <v>217</v>
      </c>
      <c r="B10" s="38" t="s">
        <v>218</v>
      </c>
      <c r="C10" s="28" t="s">
        <v>219</v>
      </c>
      <c r="D10" s="41" t="s">
        <v>220</v>
      </c>
    </row>
    <row r="11" spans="1:8" s="1" customFormat="1" ht="20.100000000000001" customHeight="1">
      <c r="A11" s="37" t="s">
        <v>221</v>
      </c>
      <c r="B11" s="42">
        <v>2</v>
      </c>
      <c r="C11" s="28" t="s">
        <v>222</v>
      </c>
      <c r="D11" s="43" t="s">
        <v>223</v>
      </c>
    </row>
    <row r="12" spans="1:8" s="1" customFormat="1" ht="20.100000000000001" customHeight="1">
      <c r="A12" s="37" t="s">
        <v>224</v>
      </c>
      <c r="B12" s="42">
        <v>4</v>
      </c>
      <c r="C12" s="44" t="s">
        <v>225</v>
      </c>
      <c r="D12" s="43" t="s">
        <v>226</v>
      </c>
    </row>
    <row r="13" spans="1:8" s="1" customFormat="1" ht="20.100000000000001" customHeight="1">
      <c r="A13" s="37" t="s">
        <v>227</v>
      </c>
      <c r="B13" s="42">
        <v>1</v>
      </c>
      <c r="C13" s="45" t="str">
        <f>IF(B13=1,T($D$10),IF(B13=2,T($D$11), IF(B13=3,T($D$12), IF(B13=4,T($D$13), IF(B13=5,T($D$14), IF(B13=6,T($D$15), IF(B13=7,T($D$16), IF(B13=8,T($D$17), ""))))))))</f>
        <v/>
      </c>
      <c r="D13" s="46" t="s">
        <v>228</v>
      </c>
    </row>
    <row r="14" spans="1:8" s="1" customFormat="1" ht="20.100000000000001" customHeight="1">
      <c r="A14" s="37" t="s">
        <v>229</v>
      </c>
      <c r="B14" s="42">
        <v>12</v>
      </c>
      <c r="C14" s="47">
        <f>IF(B14&lt;10, "0"&amp;B14, B14)</f>
        <v>12</v>
      </c>
      <c r="D14" s="43" t="s">
        <v>230</v>
      </c>
    </row>
    <row r="15" spans="1:8" s="1" customFormat="1" ht="20.100000000000001" customHeight="1">
      <c r="A15" s="37" t="s">
        <v>231</v>
      </c>
      <c r="B15" s="38" t="s">
        <v>232</v>
      </c>
      <c r="C15" s="28" t="s">
        <v>233</v>
      </c>
      <c r="D15" s="43" t="s">
        <v>234</v>
      </c>
    </row>
    <row r="16" spans="1:8" s="1" customFormat="1" ht="20.100000000000001" customHeight="1">
      <c r="A16" s="48" t="s">
        <v>235</v>
      </c>
      <c r="B16" s="49"/>
      <c r="C16" s="50"/>
      <c r="D16" s="43" t="s">
        <v>236</v>
      </c>
    </row>
    <row r="17" spans="1:4" s="1" customFormat="1" ht="20.100000000000001" customHeight="1">
      <c r="A17" s="48" t="s">
        <v>237</v>
      </c>
      <c r="B17" s="49"/>
      <c r="C17" s="50"/>
      <c r="D17" s="51" t="s">
        <v>238</v>
      </c>
    </row>
    <row r="18" spans="1:4" s="1" customFormat="1" ht="20.100000000000001" customHeight="1">
      <c r="A18" s="48" t="s">
        <v>239</v>
      </c>
      <c r="B18" s="49"/>
      <c r="C18" s="52"/>
    </row>
    <row r="19" spans="1:4" s="1" customFormat="1" ht="20.100000000000001" customHeight="1">
      <c r="A19" s="48" t="s">
        <v>240</v>
      </c>
      <c r="B19" s="49"/>
      <c r="C19" s="52"/>
    </row>
    <row r="20" spans="1:4" s="1" customFormat="1" ht="20.100000000000001" customHeight="1">
      <c r="A20" s="48" t="s">
        <v>241</v>
      </c>
      <c r="B20" s="49"/>
      <c r="C20" s="52"/>
    </row>
    <row r="21" spans="1:4" s="1" customFormat="1" ht="20.100000000000001" customHeight="1">
      <c r="A21" s="37" t="s">
        <v>242</v>
      </c>
      <c r="B21" s="42">
        <v>37</v>
      </c>
      <c r="C21" s="36"/>
    </row>
    <row r="22" spans="1:4" s="1" customFormat="1" ht="20.100000000000001" customHeight="1">
      <c r="A22" s="53"/>
      <c r="B22" s="54"/>
    </row>
    <row r="23" spans="1:4" ht="15"/>
    <row r="24" spans="1:4" ht="15"/>
    <row r="25" spans="1:4" ht="15"/>
    <row r="26" spans="1:4" ht="15"/>
    <row r="27" spans="1:4" ht="15"/>
    <row r="28" spans="1:4" ht="15"/>
    <row r="29" spans="1:4" s="1" customFormat="1" ht="20.100000000000001" customHeight="1">
      <c r="A29" s="109" t="s">
        <v>243</v>
      </c>
      <c r="B29" s="110"/>
      <c r="C29" s="111"/>
    </row>
    <row r="30" spans="1:4" s="1" customFormat="1" ht="20.100000000000001" customHeight="1">
      <c r="A30" s="55"/>
      <c r="B30" s="56" t="s">
        <v>244</v>
      </c>
      <c r="C30" s="57" t="s">
        <v>245</v>
      </c>
    </row>
    <row r="31" spans="1:4" s="1" customFormat="1" ht="20.100000000000001" customHeight="1">
      <c r="A31" s="58" t="s">
        <v>246</v>
      </c>
      <c r="B31" s="59">
        <v>35</v>
      </c>
      <c r="C31" s="60">
        <v>35</v>
      </c>
    </row>
    <row r="32" spans="1:4" s="1" customFormat="1" ht="20.100000000000001" customHeight="1">
      <c r="A32" s="58" t="s">
        <v>247</v>
      </c>
      <c r="B32" s="59">
        <v>1</v>
      </c>
      <c r="C32" s="60">
        <v>56</v>
      </c>
    </row>
    <row r="33" spans="1:3" s="1" customFormat="1" ht="20.100000000000001" customHeight="1">
      <c r="A33" s="58" t="s">
        <v>248</v>
      </c>
      <c r="B33" s="59">
        <v>55</v>
      </c>
      <c r="C33" s="60">
        <v>110</v>
      </c>
    </row>
    <row r="34" spans="1:3" s="1" customFormat="1" ht="20.100000000000001" customHeight="1">
      <c r="A34" s="61" t="s">
        <v>249</v>
      </c>
      <c r="B34" s="62">
        <v>1</v>
      </c>
      <c r="C34" s="63">
        <v>1</v>
      </c>
    </row>
    <row r="35" spans="1:3" s="1" customFormat="1" ht="20.100000000000001" customHeight="1">
      <c r="A35" s="61" t="s">
        <v>250</v>
      </c>
      <c r="B35" s="64">
        <v>8</v>
      </c>
      <c r="C35" s="65">
        <v>8</v>
      </c>
    </row>
    <row r="36" spans="1:3" s="1" customFormat="1" ht="20.100000000000001" customHeight="1">
      <c r="A36" s="58" t="s">
        <v>251</v>
      </c>
      <c r="B36" s="59">
        <v>15</v>
      </c>
      <c r="C36" s="60">
        <v>70</v>
      </c>
    </row>
    <row r="37" spans="1:3" s="1" customFormat="1" ht="20.100000000000001" customHeight="1">
      <c r="A37" s="61" t="s">
        <v>252</v>
      </c>
      <c r="B37" s="62">
        <v>49</v>
      </c>
      <c r="C37" s="63">
        <v>104</v>
      </c>
    </row>
    <row r="38" spans="1:3" s="1" customFormat="1" ht="20.100000000000001" customHeight="1">
      <c r="A38" s="61" t="s">
        <v>253</v>
      </c>
      <c r="B38" s="64">
        <v>2</v>
      </c>
      <c r="C38" s="65">
        <v>2</v>
      </c>
    </row>
    <row r="39" spans="1:3" s="1" customFormat="1" ht="20.100000000000001" customHeight="1">
      <c r="A39" s="61" t="s">
        <v>254</v>
      </c>
      <c r="B39" s="64">
        <v>7</v>
      </c>
      <c r="C39" s="65">
        <v>7</v>
      </c>
    </row>
    <row r="40" spans="1:3" s="1" customFormat="1" ht="20.100000000000001" customHeight="1">
      <c r="A40" s="61" t="s">
        <v>255</v>
      </c>
      <c r="B40" s="62">
        <v>2</v>
      </c>
      <c r="C40" s="63">
        <v>2</v>
      </c>
    </row>
    <row r="41" spans="1:3" s="1" customFormat="1" ht="20.100000000000001" customHeight="1">
      <c r="A41" s="61" t="s">
        <v>256</v>
      </c>
      <c r="B41" s="62">
        <v>3</v>
      </c>
      <c r="C41" s="63">
        <v>3</v>
      </c>
    </row>
    <row r="42" spans="1:3" s="1" customFormat="1" ht="20.100000000000001" customHeight="1">
      <c r="A42" s="61" t="s">
        <v>257</v>
      </c>
      <c r="B42" s="62">
        <v>4</v>
      </c>
      <c r="C42" s="63">
        <v>4</v>
      </c>
    </row>
    <row r="43" spans="1:3" s="1" customFormat="1" ht="20.100000000000001" customHeight="1">
      <c r="A43" s="61" t="s">
        <v>258</v>
      </c>
      <c r="B43" s="62">
        <v>5</v>
      </c>
      <c r="C43" s="63">
        <v>5</v>
      </c>
    </row>
    <row r="44" spans="1:3" s="1" customFormat="1" ht="20.100000000000001" customHeight="1">
      <c r="A44" s="66" t="s">
        <v>259</v>
      </c>
      <c r="B44" s="67">
        <v>0</v>
      </c>
      <c r="C44" s="68">
        <v>0</v>
      </c>
    </row>
    <row r="45" spans="1:3" s="1" customFormat="1" ht="20.100000000000001" customHeight="1">
      <c r="A45" s="66" t="s">
        <v>260</v>
      </c>
      <c r="B45" s="67">
        <v>0</v>
      </c>
      <c r="C45" s="68">
        <v>0</v>
      </c>
    </row>
    <row r="46" spans="1:3" s="1" customFormat="1" ht="20.100000000000001" customHeight="1">
      <c r="A46" s="66" t="s">
        <v>261</v>
      </c>
      <c r="B46" s="67">
        <v>0</v>
      </c>
      <c r="C46" s="68">
        <v>0</v>
      </c>
    </row>
    <row r="47" spans="1:3" s="1" customFormat="1" ht="20.100000000000001" customHeight="1">
      <c r="A47" s="66" t="s">
        <v>262</v>
      </c>
      <c r="B47" s="67">
        <v>0</v>
      </c>
      <c r="C47" s="68">
        <v>0</v>
      </c>
    </row>
    <row r="48" spans="1:3" s="1" customFormat="1" ht="20.100000000000001" customHeight="1">
      <c r="A48" s="66" t="s">
        <v>263</v>
      </c>
      <c r="B48" s="67">
        <v>0</v>
      </c>
      <c r="C48" s="68">
        <v>0</v>
      </c>
    </row>
    <row r="49" spans="1:3" s="1" customFormat="1" ht="20.100000000000001" customHeight="1">
      <c r="A49" s="69" t="s">
        <v>264</v>
      </c>
      <c r="B49" s="70">
        <v>6</v>
      </c>
      <c r="C49" s="71">
        <v>6</v>
      </c>
    </row>
    <row r="50" spans="1:3" s="1" customFormat="1" ht="20.100000000000001" customHeight="1">
      <c r="A50" s="72" t="s">
        <v>265</v>
      </c>
      <c r="B50" s="64">
        <v>11</v>
      </c>
      <c r="C50" s="65">
        <v>11</v>
      </c>
    </row>
    <row r="51" spans="1:3" s="1" customFormat="1" ht="20.100000000000001" customHeight="1">
      <c r="A51" s="73" t="s">
        <v>266</v>
      </c>
      <c r="B51" s="74">
        <v>79</v>
      </c>
      <c r="C51" s="75">
        <v>79</v>
      </c>
    </row>
  </sheetData>
  <sheetProtection password="DCEA" sheet="1" objects="1" scenarios="1"/>
  <mergeCells count="2">
    <mergeCell ref="A1:C1"/>
    <mergeCell ref="A29:C29"/>
  </mergeCells>
  <pageMargins left="0.70000000000000007" right="0.7000000000000000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Results</vt:lpstr>
      <vt:lpstr>Config</vt:lpstr>
      <vt:lpstr>Results!Zone_d_impression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Utilisateur</cp:lastModifiedBy>
  <dcterms:created xsi:type="dcterms:W3CDTF">2020-09-27T09:52:07Z</dcterms:created>
  <dcterms:modified xsi:type="dcterms:W3CDTF">2020-10-05T10:18:15Z</dcterms:modified>
</cp:coreProperties>
</file>